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Аналитика\по 2023 году\Исполнение бюджета\01.06.2023\"/>
    </mc:Choice>
  </mc:AlternateContent>
  <bookViews>
    <workbookView xWindow="-120" yWindow="-120" windowWidth="24240" windowHeight="13140"/>
  </bookViews>
  <sheets>
    <sheet name="факт.доходы, расходы 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2" l="1"/>
  <c r="H39" i="2"/>
  <c r="G30" i="2" l="1"/>
  <c r="G31" i="2"/>
  <c r="G32" i="2"/>
  <c r="G33" i="2"/>
  <c r="G34" i="2"/>
  <c r="G35" i="2"/>
  <c r="G36" i="2"/>
  <c r="G37" i="2"/>
  <c r="G40" i="2"/>
  <c r="G41" i="2"/>
  <c r="H35" i="2"/>
  <c r="H21" i="2" l="1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E8" i="2"/>
  <c r="E22" i="2" s="1"/>
  <c r="D8" i="2"/>
  <c r="D22" i="2" s="1"/>
  <c r="C8" i="2"/>
  <c r="C7" i="2" s="1"/>
  <c r="F22" i="2" l="1"/>
  <c r="F8" i="2"/>
  <c r="G8" i="2"/>
  <c r="H8" i="2"/>
  <c r="D7" i="2"/>
  <c r="E7" i="2"/>
  <c r="C22" i="2"/>
  <c r="H22" i="2" s="1"/>
  <c r="G22" i="2" l="1"/>
  <c r="H7" i="2"/>
  <c r="G7" i="2"/>
  <c r="F7" i="2"/>
  <c r="E29" i="2" l="1"/>
  <c r="D29" i="2"/>
  <c r="H34" i="2"/>
  <c r="H36" i="2"/>
  <c r="F38" i="2" l="1"/>
  <c r="C29" i="2" l="1"/>
  <c r="G29" i="2" s="1"/>
  <c r="H29" i="2" l="1"/>
  <c r="H30" i="2"/>
  <c r="H32" i="2" l="1"/>
  <c r="H42" i="2" l="1"/>
  <c r="G42" i="2"/>
  <c r="F42" i="2"/>
  <c r="H41" i="2"/>
  <c r="F41" i="2"/>
  <c r="H40" i="2"/>
  <c r="F40" i="2"/>
  <c r="F39" i="2"/>
  <c r="H37" i="2"/>
  <c r="F37" i="2"/>
  <c r="F36" i="2"/>
  <c r="F35" i="2"/>
  <c r="F34" i="2"/>
  <c r="H33" i="2"/>
  <c r="F33" i="2"/>
  <c r="F32" i="2"/>
  <c r="H31" i="2"/>
  <c r="F30" i="2"/>
  <c r="F29" i="2" l="1"/>
  <c r="D44" i="2"/>
  <c r="E44" i="2"/>
  <c r="C44" i="2"/>
</calcChain>
</file>

<file path=xl/sharedStrings.xml><?xml version="1.0" encoding="utf-8"?>
<sst xmlns="http://schemas.openxmlformats.org/spreadsheetml/2006/main" count="90" uniqueCount="87">
  <si>
    <t>(тыс.руб.)</t>
  </si>
  <si>
    <t>Код бюджетной классификации</t>
  </si>
  <si>
    <t>Источники доходов</t>
  </si>
  <si>
    <t>План на год</t>
  </si>
  <si>
    <t>Исполнение</t>
  </si>
  <si>
    <t>1</t>
  </si>
  <si>
    <t>2</t>
  </si>
  <si>
    <t>3</t>
  </si>
  <si>
    <t>4</t>
  </si>
  <si>
    <t>7</t>
  </si>
  <si>
    <t>10</t>
  </si>
  <si>
    <t>000 8 50 00000 00 0000 000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</si>
  <si>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</si>
  <si>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</si>
  <si>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</si>
  <si>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</si>
  <si>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</si>
  <si>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 xml:space="preserve"> 000 1 03 00000 00 0000 000</t>
  </si>
  <si>
    <t>НАЛОГИ НА ТОВАРЫ (РАБОТЫ,УСЛУГИ),РЕАЛИЗУЕМЫЕ НА ТЕРРИТОРИИ РОССИЙСКОЙ ФЕДЕРАЦИИ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</si>
  <si>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</si>
  <si>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</si>
  <si>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</si>
  <si>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</si>
  <si>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</si>
  <si>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</si>
  <si>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</si>
  <si>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</si>
  <si>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</si>
  <si>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</si>
  <si>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</si>
  <si>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</si>
  <si>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</si>
  <si>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</si>
  <si>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</si>
  <si>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</si>
  <si>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</si>
  <si>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</si>
  <si>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Исполнение доходов в сопоставимых условиях</t>
  </si>
  <si>
    <t>тыс.руб.</t>
  </si>
  <si>
    <t>КФСР</t>
  </si>
  <si>
    <t>Наименование показателя</t>
  </si>
  <si>
    <t>ВСЕГО РАСХОДОВ:</t>
  </si>
  <si>
    <t>01</t>
  </si>
  <si>
    <t>ОБЩЕГОСУДАРСТВЕННЫЕ ВОПРОСЫ</t>
  </si>
  <si>
    <t>02</t>
  </si>
  <si>
    <t>НАЦИОНАЛЬНАЯ ОБОРОНА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</si>
  <si>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</si>
  <si>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</si>
  <si>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</si>
  <si>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</si>
  <si>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</si>
  <si>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</si>
  <si>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06</t>
  </si>
  <si>
    <t>ОХРАНА ОКРУЖАЮЩЕЙ СРЕДЫ</t>
  </si>
  <si>
    <t>07</t>
  </si>
  <si>
    <t>ОБРАЗОВАНИЕ</t>
  </si>
  <si>
    <t>08</t>
  </si>
  <si>
    <t>КУЛЬТУРА, КИНЕМАТОГРАФИЯ</t>
  </si>
  <si>
    <t>09</t>
  </si>
  <si>
    <t>ЗДРАВООХРАНЕНИЕ</t>
  </si>
  <si>
    <t>СОЦИАЛЬНАЯ ПОЛИТИКА</t>
  </si>
  <si>
    <t>11</t>
  </si>
  <si>
    <t>ФИЗИЧЕСКАЯ КУЛЬТУРА И СПОРТ</t>
  </si>
  <si>
    <t>12</t>
  </si>
  <si>
    <t>СРЕДСТВА МАССОВОЙ ИНФОРМАЦИИ</t>
  </si>
  <si>
    <t>13</t>
  </si>
  <si>
    <t>ОБСЛУЖИВАНИЕ ГОСУДАРСТВЕННОГО И МУНИЦИПАЛЬНОГО ДОЛГА</t>
  </si>
  <si>
    <t>Доходы</t>
  </si>
  <si>
    <t>5</t>
  </si>
  <si>
    <t>8</t>
  </si>
  <si>
    <t>Муниципальный долг</t>
  </si>
  <si>
    <t>Дефицит/профицит</t>
  </si>
  <si>
    <t xml:space="preserve">Исполнение </t>
  </si>
  <si>
    <t>Расходы</t>
  </si>
  <si>
    <t>годовой % исполне ния</t>
  </si>
  <si>
    <t>000 1 13 00000 00 0000 000</t>
  </si>
  <si>
    <t>ДОХОДЫ ОТ ОКАЗАНИЯ ПЛАТНЫХ УСЛУГ (РАБОТ) И КОМПЕНСАЦИИ ЗАТРАТ ГОСУДАРСТВА</t>
  </si>
  <si>
    <t>Исполнение бюджета Орехово-Зуевского городского округа по состоянию на</t>
  </si>
  <si>
    <t>Отклонение от исп-ния аналогичного периода  года</t>
  </si>
  <si>
    <t>% исполнения к аналогичному периоду 2022 года</t>
  </si>
  <si>
    <t>Исполнение за аналогичный период 2022 года</t>
  </si>
  <si>
    <t>План                  на 2023 год</t>
  </si>
  <si>
    <t>% исполнения 2023 г.</t>
  </si>
  <si>
    <t>% исполнения к  2022 г.</t>
  </si>
  <si>
    <t>Отклонение от исполнения аналогичного периода 2022 года</t>
  </si>
  <si>
    <t>в том числе доп.норматив (2022г.-64%; 2023г.-65,63%)</t>
  </si>
  <si>
    <t>01.06.2023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</si>
</sst>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4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indexed="60"/>
      <name val="Arial"/>
      <family val="2"/>
      <charset val="204"/>
    </font>
    <font>
      <sz val="12"/>
      <color indexed="60"/>
      <name val="Arial"/>
      <family val="2"/>
      <charset val="204"/>
    </font>
    <font>
      <sz val="9"/>
      <color indexed="60"/>
      <name val="Arial"/>
      <family val="2"/>
      <charset val="204"/>
    </font>
    <font>
      <sz val="8"/>
      <color indexed="60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i/>
      <sz val="12"/>
      <color indexed="6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Protection="0"/>
    <xf numFmtId="0" fontId="4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1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164" fontId="11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165" fontId="20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49" fontId="9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9" fillId="2" borderId="0" xfId="0" applyNumberFormat="1" applyFont="1" applyFill="1" applyBorder="1" applyAlignment="1" applyProtection="1">
      <alignment horizontal="right" vertical="center" wrapText="1"/>
      <protection locked="0" hidden="1"/>
    </xf>
    <xf numFmtId="49" fontId="15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4" fontId="15" fillId="2" borderId="0" xfId="0" applyNumberFormat="1" applyFont="1" applyFill="1" applyBorder="1" applyAlignment="1" applyProtection="1">
      <alignment horizontal="right" vertical="center" wrapText="1"/>
      <protection locked="0" hidden="1"/>
    </xf>
    <xf numFmtId="164" fontId="15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10" fontId="15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0" xfId="1" applyNumberFormat="1" applyFont="1" applyFill="1" applyAlignment="1" applyProtection="1">
      <alignment horizontal="centerContinuous"/>
      <protection hidden="1"/>
    </xf>
    <xf numFmtId="0" fontId="6" fillId="2" borderId="0" xfId="1" applyNumberFormat="1" applyFont="1" applyFill="1" applyAlignment="1" applyProtection="1">
      <alignment horizontal="centerContinuous"/>
      <protection hidden="1"/>
    </xf>
    <xf numFmtId="0" fontId="5" fillId="2" borderId="0" xfId="1" applyFont="1" applyFill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17" fillId="2" borderId="0" xfId="1" applyFont="1" applyFill="1" applyAlignment="1" applyProtection="1">
      <alignment horizontal="center"/>
      <protection hidden="1"/>
    </xf>
    <xf numFmtId="4" fontId="9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0" fontId="9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2" borderId="0" xfId="0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5" fontId="17" fillId="2" borderId="0" xfId="0" applyNumberFormat="1" applyFont="1" applyFill="1" applyAlignment="1">
      <alignment vertical="center"/>
    </xf>
    <xf numFmtId="164" fontId="17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7" fillId="3" borderId="1" xfId="1" applyNumberFormat="1" applyFont="1" applyFill="1" applyBorder="1" applyAlignment="1" applyProtection="1">
      <alignment horizontal="center" vertical="center"/>
      <protection hidden="1"/>
    </xf>
    <xf numFmtId="165" fontId="17" fillId="2" borderId="1" xfId="1" applyNumberFormat="1" applyFont="1" applyFill="1" applyBorder="1" applyAlignment="1" applyProtection="1">
      <alignment horizontal="center" vertical="center"/>
      <protection hidden="1"/>
    </xf>
    <xf numFmtId="49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7" fillId="2" borderId="1" xfId="1" applyNumberFormat="1" applyFont="1" applyFill="1" applyBorder="1" applyAlignment="1" applyProtection="1">
      <alignment horizontal="center" vertical="center"/>
      <protection hidden="1"/>
    </xf>
    <xf numFmtId="165" fontId="19" fillId="2" borderId="1" xfId="1" applyNumberFormat="1" applyFont="1" applyFill="1" applyBorder="1" applyAlignment="1" applyProtection="1">
      <alignment horizontal="center" vertical="center"/>
      <protection hidden="1"/>
    </xf>
    <xf numFmtId="0" fontId="1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2" xfId="1" applyNumberFormat="1" applyFont="1" applyFill="1" applyBorder="1" applyAlignment="1" applyProtection="1">
      <alignment horizontal="center" vertical="center"/>
      <protection hidden="1"/>
    </xf>
    <xf numFmtId="0" fontId="18" fillId="2" borderId="2" xfId="1" applyNumberFormat="1" applyFont="1" applyFill="1" applyBorder="1" applyAlignment="1" applyProtection="1">
      <alignment vertical="center"/>
      <protection hidden="1"/>
    </xf>
    <xf numFmtId="0" fontId="7" fillId="2" borderId="2" xfId="1" applyNumberFormat="1" applyFont="1" applyFill="1" applyBorder="1" applyAlignment="1" applyProtection="1">
      <alignment vertical="center" wrapText="1"/>
      <protection hidden="1"/>
    </xf>
    <xf numFmtId="0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1" applyNumberFormat="1" applyFont="1" applyFill="1" applyBorder="1" applyAlignment="1" applyProtection="1">
      <alignment horizontal="center" wrapText="1"/>
      <protection hidden="1"/>
    </xf>
    <xf numFmtId="0" fontId="17" fillId="2" borderId="1" xfId="1" applyNumberFormat="1" applyFont="1" applyFill="1" applyBorder="1" applyAlignment="1" applyProtection="1">
      <alignment horizontal="center" vertical="center"/>
      <protection hidden="1"/>
    </xf>
    <xf numFmtId="164" fontId="19" fillId="2" borderId="1" xfId="1" applyNumberFormat="1" applyFont="1" applyFill="1" applyBorder="1" applyAlignment="1" applyProtection="1">
      <alignment horizontal="center" vertical="center"/>
      <protection hidden="1"/>
    </xf>
    <xf numFmtId="164" fontId="17" fillId="2" borderId="1" xfId="1" applyNumberFormat="1" applyFont="1" applyFill="1" applyBorder="1" applyAlignment="1" applyProtection="1">
      <alignment horizontal="center" vertical="center"/>
      <protection hidden="1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6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7" fillId="0" borderId="3" xfId="0" applyNumberFormat="1" applyFont="1" applyFill="1" applyBorder="1" applyAlignment="1" applyProtection="1">
      <alignment vertical="center" wrapText="1"/>
      <protection locked="0" hidden="1"/>
    </xf>
    <xf numFmtId="164" fontId="5" fillId="0" borderId="0" xfId="0" applyNumberFormat="1" applyFont="1" applyFill="1" applyAlignment="1">
      <alignment vertical="center"/>
    </xf>
    <xf numFmtId="165" fontId="19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5" fontId="2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2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9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Fill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4" xfId="0" applyNumberFormat="1" applyFont="1" applyFill="1" applyBorder="1" applyAlignment="1" applyProtection="1">
      <alignment horizontal="center" vertical="center" wrapText="1"/>
      <protection locked="0"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>
      <selection activeCell="E10" sqref="E10"/>
    </sheetView>
  </sheetViews>
  <sheetFormatPr defaultColWidth="9.33203125" defaultRowHeight="15" x14ac:dyDescent="0.2"/>
  <cols>
    <col min="1" max="1" width="14" style="4" customWidth="1"/>
    <col min="2" max="2" width="36.5" style="4" customWidth="1"/>
    <col min="3" max="3" width="17" style="4" customWidth="1"/>
    <col min="4" max="4" width="15.33203125" style="4" customWidth="1"/>
    <col min="5" max="5" width="16.83203125" style="4" customWidth="1"/>
    <col min="6" max="6" width="12.5" style="5" customWidth="1"/>
    <col min="7" max="7" width="12.5" style="4" customWidth="1"/>
    <col min="8" max="8" width="15" style="4" customWidth="1"/>
    <col min="9" max="9" width="15.6640625" style="4" bestFit="1" customWidth="1"/>
    <col min="10" max="10" width="18.6640625" style="4" customWidth="1"/>
    <col min="11" max="11" width="16.5" style="4" customWidth="1"/>
    <col min="12" max="16384" width="9.33203125" style="4"/>
  </cols>
  <sheetData>
    <row r="1" spans="1:11" ht="42.75" customHeight="1" x14ac:dyDescent="0.2">
      <c r="A1" s="71" t="s">
        <v>77</v>
      </c>
      <c r="B1" s="71"/>
      <c r="C1" s="71"/>
      <c r="D1" s="71"/>
      <c r="E1" s="71"/>
      <c r="F1" s="71"/>
      <c r="G1" s="71"/>
      <c r="H1" s="71"/>
      <c r="I1" s="7"/>
    </row>
    <row r="2" spans="1:11" ht="23.45" customHeight="1" x14ac:dyDescent="0.2">
      <c r="A2" s="71" t="s">
        <v>86</v>
      </c>
      <c r="B2" s="71"/>
      <c r="C2" s="71"/>
      <c r="D2" s="71"/>
      <c r="E2" s="71"/>
      <c r="F2" s="71"/>
      <c r="G2" s="71"/>
      <c r="H2" s="71"/>
      <c r="I2" s="7"/>
    </row>
    <row r="3" spans="1:11" ht="26.45" customHeight="1" x14ac:dyDescent="0.2">
      <c r="A3" s="58"/>
      <c r="B3" s="59" t="s">
        <v>67</v>
      </c>
      <c r="C3" s="58"/>
      <c r="D3" s="58"/>
      <c r="E3" s="60" t="s">
        <v>0</v>
      </c>
      <c r="F3" s="61"/>
      <c r="G3" s="60"/>
      <c r="H3" s="58"/>
      <c r="I3" s="7"/>
    </row>
    <row r="4" spans="1:11" ht="21.75" customHeight="1" x14ac:dyDescent="0.2">
      <c r="A4" s="72" t="s">
        <v>1</v>
      </c>
      <c r="B4" s="72" t="s">
        <v>2</v>
      </c>
      <c r="C4" s="72" t="s">
        <v>80</v>
      </c>
      <c r="D4" s="73">
        <v>2023</v>
      </c>
      <c r="E4" s="74"/>
      <c r="F4" s="74"/>
      <c r="G4" s="72" t="s">
        <v>79</v>
      </c>
      <c r="H4" s="72" t="s">
        <v>78</v>
      </c>
      <c r="I4" s="7"/>
    </row>
    <row r="5" spans="1:11" ht="72" customHeight="1" x14ac:dyDescent="0.2">
      <c r="A5" s="72"/>
      <c r="B5" s="72"/>
      <c r="C5" s="72"/>
      <c r="D5" s="54" t="s">
        <v>3</v>
      </c>
      <c r="E5" s="54" t="s">
        <v>4</v>
      </c>
      <c r="F5" s="66" t="s">
        <v>74</v>
      </c>
      <c r="G5" s="72"/>
      <c r="H5" s="72" t="s">
        <v>4</v>
      </c>
      <c r="I5" s="7"/>
    </row>
    <row r="6" spans="1:11" ht="14.45" customHeight="1" x14ac:dyDescent="0.2">
      <c r="A6" s="54" t="s">
        <v>5</v>
      </c>
      <c r="B6" s="54" t="s">
        <v>6</v>
      </c>
      <c r="C6" s="54" t="s">
        <v>7</v>
      </c>
      <c r="D6" s="54" t="s">
        <v>8</v>
      </c>
      <c r="E6" s="54" t="s">
        <v>68</v>
      </c>
      <c r="F6" s="67">
        <v>6</v>
      </c>
      <c r="G6" s="54" t="s">
        <v>9</v>
      </c>
      <c r="H6" s="54" t="s">
        <v>69</v>
      </c>
      <c r="I6" s="7"/>
    </row>
    <row r="7" spans="1:11" s="2" customFormat="1" ht="39.75" customHeight="1" x14ac:dyDescent="0.2">
      <c r="A7" s="55" t="s">
        <v>11</v>
      </c>
      <c r="B7" s="55" t="s">
        <v>12</v>
      </c>
      <c r="C7" s="62">
        <f>SUM(C8+C21)</f>
        <v>4858735.1999999993</v>
      </c>
      <c r="D7" s="62">
        <f>SUM(D8+D21)</f>
        <v>13973510.5</v>
      </c>
      <c r="E7" s="62">
        <f>SUM(E8+E21)</f>
        <v>5029714.1999999993</v>
      </c>
      <c r="F7" s="68">
        <f t="shared" ref="F7:F22" si="0">E7/D7</f>
        <v>0.35994635707326367</v>
      </c>
      <c r="G7" s="69">
        <f>(E7/C7)</f>
        <v>1.0351900222922212</v>
      </c>
      <c r="H7" s="62">
        <f t="shared" ref="H7:H22" si="1">SUM(E7-C7)</f>
        <v>170979</v>
      </c>
      <c r="I7" s="8"/>
      <c r="J7" s="12"/>
      <c r="K7" s="13"/>
    </row>
    <row r="8" spans="1:11" s="15" customFormat="1" ht="22.5" x14ac:dyDescent="0.2">
      <c r="A8" s="56" t="s">
        <v>13</v>
      </c>
      <c r="B8" s="56" t="s">
        <v>14</v>
      </c>
      <c r="C8" s="63">
        <f>C9+C11+C12+C13+C14+C15+C16+C18+C19+C20+C17</f>
        <v>1986321.5999999996</v>
      </c>
      <c r="D8" s="63">
        <f t="shared" ref="D8:E8" si="2">D9+D11+D12+D13+D14+D15+D16+D18+D19+D20+D17</f>
        <v>5937778.0999999996</v>
      </c>
      <c r="E8" s="63">
        <f t="shared" si="2"/>
        <v>2230306.9</v>
      </c>
      <c r="F8" s="68">
        <f t="shared" si="0"/>
        <v>0.37561304286531016</v>
      </c>
      <c r="G8" s="69">
        <f t="shared" ref="G8:G22" si="3">(E8/C8)</f>
        <v>1.1228327275905374</v>
      </c>
      <c r="H8" s="62">
        <f t="shared" si="1"/>
        <v>243985.30000000028</v>
      </c>
      <c r="I8" s="9"/>
      <c r="J8" s="14"/>
      <c r="K8" s="14"/>
    </row>
    <row r="9" spans="1:11" s="15" customFormat="1" ht="22.5" x14ac:dyDescent="0.2">
      <c r="A9" s="56" t="s">
        <v>15</v>
      </c>
      <c r="B9" s="56" t="s">
        <v>16</v>
      </c>
      <c r="C9" s="63">
        <v>1436635.5</v>
      </c>
      <c r="D9" s="63">
        <v>4426450.5</v>
      </c>
      <c r="E9" s="63">
        <v>1626404.4</v>
      </c>
      <c r="F9" s="68">
        <f t="shared" si="0"/>
        <v>0.36742857510775279</v>
      </c>
      <c r="G9" s="69">
        <f t="shared" si="3"/>
        <v>1.1320925871593734</v>
      </c>
      <c r="H9" s="62">
        <f t="shared" si="1"/>
        <v>189768.89999999991</v>
      </c>
      <c r="I9" s="10"/>
    </row>
    <row r="10" spans="1:11" s="2" customFormat="1" ht="31.5" customHeight="1" x14ac:dyDescent="0.2">
      <c r="A10" s="57"/>
      <c r="B10" s="57" t="s">
        <v>85</v>
      </c>
      <c r="C10" s="64">
        <v>1171214.3999999999</v>
      </c>
      <c r="D10" s="64">
        <v>3623123.2</v>
      </c>
      <c r="E10" s="64">
        <v>1333165</v>
      </c>
      <c r="F10" s="68">
        <f t="shared" si="0"/>
        <v>0.36796016210544535</v>
      </c>
      <c r="G10" s="69">
        <f t="shared" si="3"/>
        <v>1.1382757930571892</v>
      </c>
      <c r="H10" s="62">
        <f t="shared" si="1"/>
        <v>161950.60000000009</v>
      </c>
      <c r="I10" s="7"/>
    </row>
    <row r="11" spans="1:11" s="2" customFormat="1" ht="45" x14ac:dyDescent="0.2">
      <c r="A11" s="56" t="s">
        <v>17</v>
      </c>
      <c r="B11" s="56" t="s">
        <v>18</v>
      </c>
      <c r="C11" s="63">
        <v>33740.1</v>
      </c>
      <c r="D11" s="63">
        <v>84130</v>
      </c>
      <c r="E11" s="63">
        <v>33458.9</v>
      </c>
      <c r="F11" s="68">
        <f t="shared" si="0"/>
        <v>0.39770474266016881</v>
      </c>
      <c r="G11" s="69">
        <f t="shared" si="3"/>
        <v>0.99166570342115179</v>
      </c>
      <c r="H11" s="62">
        <f t="shared" si="1"/>
        <v>-281.19999999999709</v>
      </c>
      <c r="I11" s="7"/>
    </row>
    <row r="12" spans="1:11" s="15" customFormat="1" ht="22.5" x14ac:dyDescent="0.2">
      <c r="A12" s="56" t="s">
        <v>19</v>
      </c>
      <c r="B12" s="56" t="s">
        <v>20</v>
      </c>
      <c r="C12" s="63">
        <v>265421.3</v>
      </c>
      <c r="D12" s="63">
        <v>684200</v>
      </c>
      <c r="E12" s="63">
        <v>273563.09999999998</v>
      </c>
      <c r="F12" s="68">
        <f t="shared" si="0"/>
        <v>0.39982914352528498</v>
      </c>
      <c r="G12" s="69">
        <f t="shared" si="3"/>
        <v>1.0306750061129231</v>
      </c>
      <c r="H12" s="62">
        <f t="shared" si="1"/>
        <v>8141.7999999999884</v>
      </c>
      <c r="I12" s="10"/>
    </row>
    <row r="13" spans="1:11" s="15" customFormat="1" ht="22.5" x14ac:dyDescent="0.2">
      <c r="A13" s="56" t="s">
        <v>21</v>
      </c>
      <c r="B13" s="56" t="s">
        <v>22</v>
      </c>
      <c r="C13" s="63">
        <v>97515</v>
      </c>
      <c r="D13" s="63">
        <v>394949</v>
      </c>
      <c r="E13" s="63">
        <v>80165.5</v>
      </c>
      <c r="F13" s="68">
        <f t="shared" si="0"/>
        <v>0.20297684004770236</v>
      </c>
      <c r="G13" s="69">
        <f t="shared" si="3"/>
        <v>0.82208378198225918</v>
      </c>
      <c r="H13" s="62">
        <f t="shared" si="1"/>
        <v>-17349.5</v>
      </c>
      <c r="I13" s="10"/>
    </row>
    <row r="14" spans="1:11" s="15" customFormat="1" ht="36" customHeight="1" x14ac:dyDescent="0.2">
      <c r="A14" s="56" t="s">
        <v>23</v>
      </c>
      <c r="B14" s="56" t="s">
        <v>24</v>
      </c>
      <c r="C14" s="65">
        <v>14709.9</v>
      </c>
      <c r="D14" s="63">
        <v>39090</v>
      </c>
      <c r="E14" s="63">
        <v>15729.1</v>
      </c>
      <c r="F14" s="68">
        <f t="shared" si="0"/>
        <v>0.40238168329496038</v>
      </c>
      <c r="G14" s="69">
        <f t="shared" si="3"/>
        <v>1.0692866708815152</v>
      </c>
      <c r="H14" s="62">
        <f t="shared" si="1"/>
        <v>1019.2000000000007</v>
      </c>
      <c r="I14" s="10"/>
    </row>
    <row r="15" spans="1:11" s="15" customFormat="1" ht="45" x14ac:dyDescent="0.2">
      <c r="A15" s="56" t="s">
        <v>25</v>
      </c>
      <c r="B15" s="56" t="s">
        <v>26</v>
      </c>
      <c r="C15" s="63">
        <v>87492.9</v>
      </c>
      <c r="D15" s="63">
        <v>217228.5</v>
      </c>
      <c r="E15" s="63">
        <v>92238.5</v>
      </c>
      <c r="F15" s="68">
        <f t="shared" si="0"/>
        <v>0.42461509424407939</v>
      </c>
      <c r="G15" s="69">
        <f t="shared" si="3"/>
        <v>1.0542398297461852</v>
      </c>
      <c r="H15" s="62">
        <f t="shared" si="1"/>
        <v>4745.6000000000058</v>
      </c>
      <c r="I15" s="10"/>
    </row>
    <row r="16" spans="1:11" s="15" customFormat="1" ht="55.5" customHeight="1" x14ac:dyDescent="0.2">
      <c r="A16" s="56" t="s">
        <v>27</v>
      </c>
      <c r="B16" s="56" t="s">
        <v>28</v>
      </c>
      <c r="C16" s="65">
        <v>2836.9</v>
      </c>
      <c r="D16" s="63">
        <v>4800</v>
      </c>
      <c r="E16" s="63">
        <v>7700.1</v>
      </c>
      <c r="F16" s="68">
        <f t="shared" si="0"/>
        <v>1.6041875000000001</v>
      </c>
      <c r="G16" s="69">
        <f t="shared" si="3"/>
        <v>2.714265571574606</v>
      </c>
      <c r="H16" s="62">
        <f t="shared" si="1"/>
        <v>4863.2000000000007</v>
      </c>
      <c r="I16" s="10"/>
    </row>
    <row r="17" spans="1:9" s="15" customFormat="1" ht="51" customHeight="1" x14ac:dyDescent="0.2">
      <c r="A17" s="56" t="s">
        <v>75</v>
      </c>
      <c r="B17" s="56" t="s">
        <v>76</v>
      </c>
      <c r="C17" s="65">
        <v>1426.2</v>
      </c>
      <c r="D17" s="63">
        <v>4551</v>
      </c>
      <c r="E17" s="63">
        <v>6124.3</v>
      </c>
      <c r="F17" s="68">
        <f t="shared" si="0"/>
        <v>1.3457042408261921</v>
      </c>
      <c r="G17" s="69">
        <f t="shared" si="3"/>
        <v>4.2941382695274157</v>
      </c>
      <c r="H17" s="62">
        <f t="shared" si="1"/>
        <v>4698.1000000000004</v>
      </c>
      <c r="I17" s="10"/>
    </row>
    <row r="18" spans="1:9" s="15" customFormat="1" ht="33.75" x14ac:dyDescent="0.2">
      <c r="A18" s="56" t="s">
        <v>29</v>
      </c>
      <c r="B18" s="56" t="s">
        <v>30</v>
      </c>
      <c r="C18" s="63">
        <v>27489.200000000001</v>
      </c>
      <c r="D18" s="63">
        <v>36234.1</v>
      </c>
      <c r="E18" s="63">
        <v>73466.899999999994</v>
      </c>
      <c r="F18" s="68">
        <f t="shared" si="0"/>
        <v>2.0275624342815193</v>
      </c>
      <c r="G18" s="69">
        <f t="shared" si="3"/>
        <v>2.6725732287589303</v>
      </c>
      <c r="H18" s="62">
        <f t="shared" si="1"/>
        <v>45977.7</v>
      </c>
      <c r="I18" s="10"/>
    </row>
    <row r="19" spans="1:9" s="15" customFormat="1" ht="22.5" x14ac:dyDescent="0.2">
      <c r="A19" s="56" t="s">
        <v>31</v>
      </c>
      <c r="B19" s="56" t="s">
        <v>32</v>
      </c>
      <c r="C19" s="65">
        <v>10440.4</v>
      </c>
      <c r="D19" s="65">
        <v>31235</v>
      </c>
      <c r="E19" s="63">
        <v>14712.9</v>
      </c>
      <c r="F19" s="68">
        <f t="shared" si="0"/>
        <v>0.47103889867136223</v>
      </c>
      <c r="G19" s="69">
        <f t="shared" si="3"/>
        <v>1.4092276158001609</v>
      </c>
      <c r="H19" s="62">
        <f t="shared" si="1"/>
        <v>4272.5</v>
      </c>
      <c r="I19" s="10"/>
    </row>
    <row r="20" spans="1:9" s="15" customFormat="1" ht="22.5" x14ac:dyDescent="0.2">
      <c r="A20" s="56" t="s">
        <v>33</v>
      </c>
      <c r="B20" s="56" t="s">
        <v>34</v>
      </c>
      <c r="C20" s="65">
        <v>8614.2000000000007</v>
      </c>
      <c r="D20" s="65">
        <v>14910</v>
      </c>
      <c r="E20" s="65">
        <v>6743.2</v>
      </c>
      <c r="F20" s="68">
        <f t="shared" si="0"/>
        <v>0.45226022803487592</v>
      </c>
      <c r="G20" s="69">
        <f t="shared" si="3"/>
        <v>0.78280049221053605</v>
      </c>
      <c r="H20" s="62">
        <f t="shared" si="1"/>
        <v>-1871.0000000000009</v>
      </c>
      <c r="I20" s="10"/>
    </row>
    <row r="21" spans="1:9" s="15" customFormat="1" ht="22.5" x14ac:dyDescent="0.2">
      <c r="A21" s="56" t="s">
        <v>35</v>
      </c>
      <c r="B21" s="56" t="s">
        <v>36</v>
      </c>
      <c r="C21" s="65">
        <v>2872413.6</v>
      </c>
      <c r="D21" s="65">
        <v>8035732.4000000004</v>
      </c>
      <c r="E21" s="65">
        <v>2799407.3</v>
      </c>
      <c r="F21" s="68">
        <f t="shared" si="0"/>
        <v>0.34836990091904996</v>
      </c>
      <c r="G21" s="69">
        <f t="shared" si="3"/>
        <v>0.9745836393477596</v>
      </c>
      <c r="H21" s="62">
        <f t="shared" si="1"/>
        <v>-73006.300000000279</v>
      </c>
      <c r="I21" s="10"/>
    </row>
    <row r="22" spans="1:9" s="16" customFormat="1" ht="42" customHeight="1" x14ac:dyDescent="0.2">
      <c r="A22" s="70" t="s">
        <v>37</v>
      </c>
      <c r="B22" s="70"/>
      <c r="C22" s="62">
        <f>C8-C10</f>
        <v>815107.19999999972</v>
      </c>
      <c r="D22" s="62">
        <f>D8-D10</f>
        <v>2314654.8999999994</v>
      </c>
      <c r="E22" s="62">
        <f>E8-E10</f>
        <v>897141.89999999991</v>
      </c>
      <c r="F22" s="68">
        <f t="shared" si="0"/>
        <v>0.38759207690096703</v>
      </c>
      <c r="G22" s="69">
        <f t="shared" si="3"/>
        <v>1.1006428356908149</v>
      </c>
      <c r="H22" s="62">
        <f t="shared" si="1"/>
        <v>82034.700000000186</v>
      </c>
      <c r="I22" s="1"/>
    </row>
    <row r="23" spans="1:9" s="6" customFormat="1" ht="18.95" customHeight="1" x14ac:dyDescent="0.2">
      <c r="A23" s="20"/>
      <c r="B23" s="20"/>
      <c r="C23" s="21"/>
      <c r="D23" s="21"/>
      <c r="E23" s="31"/>
      <c r="F23" s="32"/>
      <c r="G23" s="33"/>
      <c r="H23" s="31"/>
      <c r="I23" s="1"/>
    </row>
    <row r="24" spans="1:9" s="6" customFormat="1" ht="31.5" customHeight="1" x14ac:dyDescent="0.2">
      <c r="A24" s="22"/>
      <c r="B24" s="22"/>
      <c r="C24" s="23"/>
      <c r="D24" s="23"/>
      <c r="E24" s="23"/>
      <c r="F24" s="24"/>
      <c r="G24" s="25"/>
      <c r="H24" s="23"/>
      <c r="I24" s="1"/>
    </row>
    <row r="25" spans="1:9" s="6" customFormat="1" ht="31.5" customHeight="1" x14ac:dyDescent="0.2">
      <c r="A25" s="22"/>
      <c r="B25" s="22"/>
      <c r="C25" s="23"/>
      <c r="D25" s="23"/>
      <c r="E25" s="23"/>
      <c r="F25" s="24"/>
      <c r="G25" s="25"/>
      <c r="H25" s="23"/>
      <c r="I25" s="1"/>
    </row>
    <row r="26" spans="1:9" s="2" customFormat="1" ht="36.950000000000003" customHeight="1" x14ac:dyDescent="0.25">
      <c r="A26" s="26"/>
      <c r="B26" s="27" t="s">
        <v>73</v>
      </c>
      <c r="C26" s="26"/>
      <c r="D26" s="28"/>
      <c r="E26" s="29"/>
      <c r="F26" s="29"/>
      <c r="G26" s="30" t="s">
        <v>38</v>
      </c>
    </row>
    <row r="27" spans="1:9" ht="72" x14ac:dyDescent="0.2">
      <c r="A27" s="42" t="s">
        <v>39</v>
      </c>
      <c r="B27" s="45" t="s">
        <v>40</v>
      </c>
      <c r="C27" s="42" t="s">
        <v>80</v>
      </c>
      <c r="D27" s="49" t="s">
        <v>81</v>
      </c>
      <c r="E27" s="49" t="s">
        <v>72</v>
      </c>
      <c r="F27" s="49" t="s">
        <v>82</v>
      </c>
      <c r="G27" s="49" t="s">
        <v>83</v>
      </c>
      <c r="H27" s="50" t="s">
        <v>84</v>
      </c>
      <c r="I27" s="7"/>
    </row>
    <row r="28" spans="1:9" x14ac:dyDescent="0.2">
      <c r="A28" s="43" t="s">
        <v>5</v>
      </c>
      <c r="B28" s="46">
        <v>2</v>
      </c>
      <c r="C28" s="43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7"/>
    </row>
    <row r="29" spans="1:9" ht="40.9" customHeight="1" x14ac:dyDescent="0.2">
      <c r="A29" s="43"/>
      <c r="B29" s="47" t="s">
        <v>41</v>
      </c>
      <c r="C29" s="44">
        <f>SUM(C30:C42)</f>
        <v>4525882.3</v>
      </c>
      <c r="D29" s="44">
        <f>D30+D32+D33+D34+D35+D36+D37+D38+D39+D40+D41+D42</f>
        <v>14827535.799999999</v>
      </c>
      <c r="E29" s="44">
        <f>E30+E32+E33+E34+E35+E36+E37+E38+E39+E40+E41+E42</f>
        <v>4643015.5999999996</v>
      </c>
      <c r="F29" s="52">
        <f>E29/D29</f>
        <v>0.31313467474480822</v>
      </c>
      <c r="G29" s="53">
        <f>SUM(E29/C29)</f>
        <v>1.0258807658343214</v>
      </c>
      <c r="H29" s="41">
        <f>SUM(E29-C29)</f>
        <v>117133.29999999981</v>
      </c>
      <c r="I29" s="7"/>
    </row>
    <row r="30" spans="1:9" s="2" customFormat="1" ht="42" customHeight="1" x14ac:dyDescent="0.2">
      <c r="A30" s="43" t="s">
        <v>42</v>
      </c>
      <c r="B30" s="48" t="s">
        <v>43</v>
      </c>
      <c r="C30" s="41">
        <v>334879.40000000002</v>
      </c>
      <c r="D30" s="41">
        <v>969362.2</v>
      </c>
      <c r="E30" s="41">
        <v>308686.59999999998</v>
      </c>
      <c r="F30" s="53">
        <f>E30/D30</f>
        <v>0.31844299272243132</v>
      </c>
      <c r="G30" s="53">
        <f t="shared" ref="G30:G37" si="4">SUM(E30/C30)</f>
        <v>0.92178437969012117</v>
      </c>
      <c r="H30" s="41">
        <f>SUM(E30-C30)</f>
        <v>-26192.800000000047</v>
      </c>
      <c r="I30" s="7"/>
    </row>
    <row r="31" spans="1:9" s="2" customFormat="1" ht="42" hidden="1" customHeight="1" x14ac:dyDescent="0.2">
      <c r="A31" s="43" t="s">
        <v>44</v>
      </c>
      <c r="B31" s="48" t="s">
        <v>45</v>
      </c>
      <c r="C31" s="41"/>
      <c r="D31" s="40"/>
      <c r="E31" s="40"/>
      <c r="F31" s="53">
        <v>0</v>
      </c>
      <c r="G31" s="53" t="e">
        <f t="shared" si="4"/>
        <v>#DIV/0!</v>
      </c>
      <c r="H31" s="41">
        <f t="shared" ref="H31:H42" si="5">SUM(E31-C31)</f>
        <v>0</v>
      </c>
      <c r="I31" s="7"/>
    </row>
    <row r="32" spans="1:9" s="2" customFormat="1" ht="42" customHeight="1" x14ac:dyDescent="0.2">
      <c r="A32" s="43" t="s">
        <v>46</v>
      </c>
      <c r="B32" s="48" t="s">
        <v>47</v>
      </c>
      <c r="C32" s="41">
        <v>38709.1</v>
      </c>
      <c r="D32" s="41">
        <v>138844.29999999999</v>
      </c>
      <c r="E32" s="41">
        <v>47275.5</v>
      </c>
      <c r="F32" s="53">
        <f t="shared" ref="F32:F42" si="6">E32/D32</f>
        <v>0.34049291184441854</v>
      </c>
      <c r="G32" s="53">
        <f t="shared" si="4"/>
        <v>1.2213019677543524</v>
      </c>
      <c r="H32" s="41">
        <f>SUM(E32-C32)</f>
        <v>8566.4000000000015</v>
      </c>
      <c r="I32" s="7"/>
    </row>
    <row r="33" spans="1:9" s="2" customFormat="1" ht="42" customHeight="1" x14ac:dyDescent="0.2">
      <c r="A33" s="43" t="s">
        <v>48</v>
      </c>
      <c r="B33" s="48" t="s">
        <v>49</v>
      </c>
      <c r="C33" s="41">
        <v>137835.5</v>
      </c>
      <c r="D33" s="41">
        <v>733716.1</v>
      </c>
      <c r="E33" s="41">
        <v>176131.6</v>
      </c>
      <c r="F33" s="53">
        <f t="shared" si="6"/>
        <v>0.24005415718695558</v>
      </c>
      <c r="G33" s="53">
        <f t="shared" si="4"/>
        <v>1.2778391633505157</v>
      </c>
      <c r="H33" s="41">
        <f t="shared" si="5"/>
        <v>38296.100000000006</v>
      </c>
      <c r="I33" s="7"/>
    </row>
    <row r="34" spans="1:9" s="2" customFormat="1" ht="42" customHeight="1" x14ac:dyDescent="0.2">
      <c r="A34" s="43" t="s">
        <v>50</v>
      </c>
      <c r="B34" s="48" t="s">
        <v>51</v>
      </c>
      <c r="C34" s="41">
        <v>441233.9</v>
      </c>
      <c r="D34" s="41">
        <v>2724735.8</v>
      </c>
      <c r="E34" s="41">
        <v>410846.5</v>
      </c>
      <c r="F34" s="53">
        <f t="shared" si="6"/>
        <v>0.15078397692723089</v>
      </c>
      <c r="G34" s="53">
        <f t="shared" si="4"/>
        <v>0.93113085825907749</v>
      </c>
      <c r="H34" s="41">
        <f t="shared" si="5"/>
        <v>-30387.400000000023</v>
      </c>
      <c r="I34" s="7"/>
    </row>
    <row r="35" spans="1:9" s="2" customFormat="1" ht="42" customHeight="1" x14ac:dyDescent="0.2">
      <c r="A35" s="43" t="s">
        <v>52</v>
      </c>
      <c r="B35" s="48" t="s">
        <v>53</v>
      </c>
      <c r="C35" s="41">
        <v>210024.1</v>
      </c>
      <c r="D35" s="41">
        <v>1071391.8999999999</v>
      </c>
      <c r="E35" s="41">
        <v>429291.3</v>
      </c>
      <c r="F35" s="53">
        <f t="shared" si="6"/>
        <v>0.40068559413226851</v>
      </c>
      <c r="G35" s="53">
        <f t="shared" si="4"/>
        <v>2.0440097112664688</v>
      </c>
      <c r="H35" s="41">
        <f t="shared" si="5"/>
        <v>219267.19999999998</v>
      </c>
      <c r="I35" s="7"/>
    </row>
    <row r="36" spans="1:9" ht="42" customHeight="1" x14ac:dyDescent="0.2">
      <c r="A36" s="43" t="s">
        <v>54</v>
      </c>
      <c r="B36" s="48" t="s">
        <v>55</v>
      </c>
      <c r="C36" s="41">
        <v>2660413.2000000002</v>
      </c>
      <c r="D36" s="41">
        <v>7189186.0999999996</v>
      </c>
      <c r="E36" s="41">
        <v>2838918.7</v>
      </c>
      <c r="F36" s="53">
        <f t="shared" si="6"/>
        <v>0.39488735727678553</v>
      </c>
      <c r="G36" s="53">
        <f t="shared" si="4"/>
        <v>1.0670969081043502</v>
      </c>
      <c r="H36" s="41">
        <f t="shared" si="5"/>
        <v>178505.5</v>
      </c>
      <c r="I36" s="7"/>
    </row>
    <row r="37" spans="1:9" ht="42" customHeight="1" x14ac:dyDescent="0.2">
      <c r="A37" s="43" t="s">
        <v>56</v>
      </c>
      <c r="B37" s="48" t="s">
        <v>57</v>
      </c>
      <c r="C37" s="41">
        <v>171063.2</v>
      </c>
      <c r="D37" s="41">
        <v>475429.9</v>
      </c>
      <c r="E37" s="41">
        <v>153278.20000000001</v>
      </c>
      <c r="F37" s="53">
        <f t="shared" si="6"/>
        <v>0.32239915916100353</v>
      </c>
      <c r="G37" s="53">
        <f t="shared" si="4"/>
        <v>0.89603257743336961</v>
      </c>
      <c r="H37" s="41">
        <f t="shared" si="5"/>
        <v>-17785</v>
      </c>
      <c r="I37" s="7"/>
    </row>
    <row r="38" spans="1:9" ht="42" customHeight="1" x14ac:dyDescent="0.2">
      <c r="A38" s="43" t="s">
        <v>58</v>
      </c>
      <c r="B38" s="48" t="s">
        <v>59</v>
      </c>
      <c r="C38" s="41">
        <v>636</v>
      </c>
      <c r="D38" s="41">
        <v>2700</v>
      </c>
      <c r="E38" s="41">
        <v>828</v>
      </c>
      <c r="F38" s="53">
        <f t="shared" si="6"/>
        <v>0.30666666666666664</v>
      </c>
      <c r="G38" s="53">
        <v>0</v>
      </c>
      <c r="H38" s="41">
        <f t="shared" si="5"/>
        <v>192</v>
      </c>
      <c r="I38" s="7"/>
    </row>
    <row r="39" spans="1:9" ht="42" customHeight="1" x14ac:dyDescent="0.2">
      <c r="A39" s="43" t="s">
        <v>10</v>
      </c>
      <c r="B39" s="48" t="s">
        <v>60</v>
      </c>
      <c r="C39" s="41">
        <v>135232.20000000001</v>
      </c>
      <c r="D39" s="41">
        <v>240965.2</v>
      </c>
      <c r="E39" s="41">
        <v>111813.8</v>
      </c>
      <c r="F39" s="53">
        <f t="shared" si="6"/>
        <v>0.46402468074228143</v>
      </c>
      <c r="G39" s="53">
        <v>0</v>
      </c>
      <c r="H39" s="41">
        <f t="shared" si="5"/>
        <v>-23418.400000000009</v>
      </c>
      <c r="I39" s="7"/>
    </row>
    <row r="40" spans="1:9" ht="42" customHeight="1" x14ac:dyDescent="0.2">
      <c r="A40" s="43" t="s">
        <v>61</v>
      </c>
      <c r="B40" s="48" t="s">
        <v>62</v>
      </c>
      <c r="C40" s="41">
        <v>376967.1</v>
      </c>
      <c r="D40" s="41">
        <v>1213542</v>
      </c>
      <c r="E40" s="41">
        <v>148019</v>
      </c>
      <c r="F40" s="53">
        <f t="shared" si="6"/>
        <v>0.1219727046941927</v>
      </c>
      <c r="G40" s="53">
        <f t="shared" ref="G40:G42" si="7">SUM(E40/C40)</f>
        <v>0.39265760858175691</v>
      </c>
      <c r="H40" s="41">
        <f t="shared" si="5"/>
        <v>-228948.09999999998</v>
      </c>
      <c r="I40" s="7"/>
    </row>
    <row r="41" spans="1:9" ht="42" customHeight="1" x14ac:dyDescent="0.2">
      <c r="A41" s="43" t="s">
        <v>63</v>
      </c>
      <c r="B41" s="48" t="s">
        <v>64</v>
      </c>
      <c r="C41" s="41">
        <v>14999.8</v>
      </c>
      <c r="D41" s="41">
        <v>38437.699999999997</v>
      </c>
      <c r="E41" s="41">
        <v>14037.6</v>
      </c>
      <c r="F41" s="53">
        <f t="shared" si="6"/>
        <v>0.36520395341032375</v>
      </c>
      <c r="G41" s="53">
        <f t="shared" si="7"/>
        <v>0.9358524780330405</v>
      </c>
      <c r="H41" s="41">
        <f t="shared" si="5"/>
        <v>-962.19999999999891</v>
      </c>
      <c r="I41" s="7"/>
    </row>
    <row r="42" spans="1:9" ht="42" customHeight="1" x14ac:dyDescent="0.2">
      <c r="A42" s="43" t="s">
        <v>65</v>
      </c>
      <c r="B42" s="48" t="s">
        <v>66</v>
      </c>
      <c r="C42" s="41">
        <v>3888.8</v>
      </c>
      <c r="D42" s="41">
        <v>29224.6</v>
      </c>
      <c r="E42" s="41">
        <v>3888.8</v>
      </c>
      <c r="F42" s="53">
        <f t="shared" si="6"/>
        <v>0.13306597866181233</v>
      </c>
      <c r="G42" s="53">
        <f t="shared" si="7"/>
        <v>1</v>
      </c>
      <c r="H42" s="41">
        <f t="shared" si="5"/>
        <v>0</v>
      </c>
      <c r="I42" s="7"/>
    </row>
    <row r="43" spans="1:9" x14ac:dyDescent="0.2">
      <c r="A43" s="7"/>
      <c r="B43" s="2"/>
      <c r="C43" s="34"/>
      <c r="D43" s="34"/>
      <c r="E43" s="34"/>
      <c r="F43" s="35"/>
      <c r="G43" s="39"/>
      <c r="H43" s="39"/>
      <c r="I43" s="7"/>
    </row>
    <row r="44" spans="1:9" s="3" customFormat="1" ht="14.25" x14ac:dyDescent="0.2">
      <c r="B44" s="36" t="s">
        <v>71</v>
      </c>
      <c r="C44" s="37">
        <f>SUM(C7-C29)</f>
        <v>332852.89999999944</v>
      </c>
      <c r="D44" s="37">
        <f>SUM(D7-D29)</f>
        <v>-854025.29999999888</v>
      </c>
      <c r="E44" s="37">
        <f>SUM(E7-E29)</f>
        <v>386698.59999999963</v>
      </c>
      <c r="F44" s="38"/>
      <c r="G44" s="34"/>
      <c r="H44" s="34"/>
    </row>
    <row r="45" spans="1:9" s="2" customFormat="1" ht="20.45" customHeight="1" x14ac:dyDescent="0.2">
      <c r="B45" s="36" t="s">
        <v>70</v>
      </c>
      <c r="C45" s="37">
        <v>425000</v>
      </c>
      <c r="D45" s="37"/>
      <c r="E45" s="37"/>
      <c r="F45" s="38"/>
      <c r="G45" s="34"/>
      <c r="H45" s="34"/>
    </row>
    <row r="46" spans="1:9" x14ac:dyDescent="0.2">
      <c r="A46" s="7"/>
      <c r="B46" s="7"/>
      <c r="C46" s="18"/>
      <c r="D46" s="19"/>
      <c r="E46" s="19"/>
      <c r="F46" s="11"/>
      <c r="G46" s="7"/>
      <c r="H46" s="7"/>
      <c r="I46" s="7"/>
    </row>
    <row r="47" spans="1:9" x14ac:dyDescent="0.2">
      <c r="A47" s="7"/>
      <c r="B47" s="7"/>
      <c r="C47" s="8"/>
      <c r="D47" s="8"/>
      <c r="E47" s="8"/>
      <c r="F47" s="11"/>
      <c r="G47" s="7"/>
      <c r="H47" s="7"/>
      <c r="I47" s="7"/>
    </row>
    <row r="48" spans="1:9" x14ac:dyDescent="0.2">
      <c r="A48" s="7"/>
      <c r="B48" s="7"/>
      <c r="C48" s="17"/>
      <c r="D48" s="7"/>
      <c r="E48" s="7"/>
      <c r="F48" s="11"/>
      <c r="G48" s="7"/>
      <c r="H48" s="7"/>
      <c r="I48" s="7"/>
    </row>
    <row r="49" spans="1:9" x14ac:dyDescent="0.2">
      <c r="A49" s="7"/>
      <c r="B49" s="7"/>
      <c r="C49" s="17"/>
      <c r="D49" s="7"/>
      <c r="E49" s="7"/>
      <c r="F49" s="11"/>
      <c r="G49" s="7"/>
      <c r="H49" s="7"/>
      <c r="I49" s="7"/>
    </row>
    <row r="50" spans="1:9" x14ac:dyDescent="0.2">
      <c r="A50" s="7"/>
      <c r="B50" s="7"/>
      <c r="C50" s="7"/>
      <c r="D50" s="7"/>
      <c r="E50" s="7"/>
      <c r="F50" s="11"/>
      <c r="G50" s="7"/>
      <c r="H50" s="7"/>
      <c r="I50" s="7"/>
    </row>
    <row r="51" spans="1:9" x14ac:dyDescent="0.2">
      <c r="A51" s="7"/>
      <c r="B51" s="7"/>
      <c r="C51" s="7"/>
      <c r="D51" s="7"/>
      <c r="E51" s="7"/>
      <c r="F51" s="11"/>
      <c r="G51" s="7"/>
      <c r="H51" s="7"/>
      <c r="I51" s="7"/>
    </row>
  </sheetData>
  <sheetProtection formatCells="0" formatColumns="0" formatRows="0" insertColumns="0" insertRows="0" deleteColumns="0" deleteRows="0"/>
  <mergeCells count="9">
    <mergeCell ref="A22:B22"/>
    <mergeCell ref="A1:H1"/>
    <mergeCell ref="A2:H2"/>
    <mergeCell ref="A4:A5"/>
    <mergeCell ref="B4:B5"/>
    <mergeCell ref="C4:C5"/>
    <mergeCell ref="D4:F4"/>
    <mergeCell ref="G4:G5"/>
    <mergeCell ref="H4:H5"/>
  </mergeCells>
  <phoneticPr fontId="0" type="noConversion"/>
  <pageMargins left="0.39370078740157483" right="0" top="0.39370078740157483" bottom="0.39370078740157483" header="0.19685039370078741" footer="0.19685039370078741"/>
  <pageSetup paperSize="9" scale="72" fitToHeight="3" orientation="portrait" r:id="rId1"/>
  <headerFooter alignWithMargins="0">
    <oddFooter>&amp;CСтраница  &amp;P из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факт.доходы, расходы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FAdmin</cp:lastModifiedBy>
  <cp:lastPrinted>2023-06-06T13:36:18Z</cp:lastPrinted>
  <dcterms:created xsi:type="dcterms:W3CDTF">2016-04-19T14:49:49Z</dcterms:created>
  <dcterms:modified xsi:type="dcterms:W3CDTF">2023-06-07T08:03:44Z</dcterms:modified>
</cp:coreProperties>
</file>